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4" i="1" l="1"/>
  <c r="D14" i="1"/>
  <c r="E14" i="1"/>
  <c r="F14" i="1"/>
  <c r="G14" i="1"/>
  <c r="B14" i="1"/>
  <c r="B13" i="1" s="1"/>
  <c r="G12" i="1"/>
  <c r="G11" i="1" s="1"/>
  <c r="F12" i="1"/>
  <c r="E12" i="1"/>
  <c r="E11" i="1" s="1"/>
  <c r="E9" i="1"/>
  <c r="F9" i="1" s="1"/>
  <c r="G9" i="1" s="1"/>
  <c r="G13" i="1" l="1"/>
  <c r="B8" i="1" l="1"/>
  <c r="F13" i="1" l="1"/>
  <c r="E13" i="1"/>
  <c r="C8" i="1" l="1"/>
  <c r="C12" i="1" s="1"/>
  <c r="C13" i="1" s="1"/>
  <c r="G8" i="1"/>
  <c r="F8" i="1"/>
  <c r="F11" i="1" s="1"/>
  <c r="E8" i="1"/>
  <c r="D8" i="1"/>
  <c r="D12" i="1" s="1"/>
  <c r="D13" i="1" s="1"/>
  <c r="B12" i="1"/>
</calcChain>
</file>

<file path=xl/sharedStrings.xml><?xml version="1.0" encoding="utf-8"?>
<sst xmlns="http://schemas.openxmlformats.org/spreadsheetml/2006/main" count="18" uniqueCount="18">
  <si>
    <t>Показатели</t>
  </si>
  <si>
    <t>Доходы, в том числе:</t>
  </si>
  <si>
    <t xml:space="preserve">Налоговые и неналоговые </t>
  </si>
  <si>
    <t>Безвозмездные поступления</t>
  </si>
  <si>
    <t>Расходы</t>
  </si>
  <si>
    <t>Источники финансирования бюджета, в том числе:</t>
  </si>
  <si>
    <t>долговые  обязательства</t>
  </si>
  <si>
    <t xml:space="preserve">Использование остатков средств бюджета </t>
  </si>
  <si>
    <t>Приложение                                                                             к постановлению администрации муниципального образования "Анивский городской округ"</t>
  </si>
  <si>
    <t>2026 год</t>
  </si>
  <si>
    <t>2027 год</t>
  </si>
  <si>
    <t>2028 год</t>
  </si>
  <si>
    <t>2029 год</t>
  </si>
  <si>
    <t xml:space="preserve"> 2025 год</t>
  </si>
  <si>
    <t>2030 год</t>
  </si>
  <si>
    <t>Бюджетный прогноз Анивского муниципального округа Сахалинской области на 2025-2030 годы</t>
  </si>
  <si>
    <t>Дефицит (-), профицит (+)</t>
  </si>
  <si>
    <t>от 20 декабря 2024 г. № 4551-па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</si>
</sst>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65" fontId="4" fillId="0" borderId="1" xfId="1" applyNumberFormat="1" applyFont="1" applyBorder="1"/>
    <xf numFmtId="165" fontId="3" fillId="0" borderId="1" xfId="1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3" sqref="D3"/>
    </sheetView>
  </sheetViews>
  <sheetFormatPr defaultRowHeight="15" x14ac:dyDescent="0.25"/>
  <cols>
    <col min="1" max="1" width="28.42578125" customWidth="1"/>
    <col min="2" max="2" width="13.28515625" customWidth="1"/>
    <col min="3" max="3" width="15.42578125" customWidth="1"/>
    <col min="4" max="4" width="14.140625" customWidth="1"/>
    <col min="5" max="5" width="13.28515625" customWidth="1"/>
    <col min="6" max="6" width="13.42578125" customWidth="1"/>
    <col min="7" max="7" width="14.7109375" customWidth="1"/>
  </cols>
  <sheetData>
    <row r="1" spans="1:7" ht="88.5" customHeight="1" x14ac:dyDescent="0.25">
      <c r="F1" s="10" t="s">
        <v>8</v>
      </c>
      <c r="G1" s="10"/>
    </row>
    <row r="2" spans="1:7" x14ac:dyDescent="0.25">
      <c r="F2" s="11" t="s">
        <v>17</v>
      </c>
      <c r="G2" s="11"/>
    </row>
    <row r="4" spans="1:7" ht="24" customHeight="1" x14ac:dyDescent="0.25">
      <c r="A4" s="9" t="s">
        <v>15</v>
      </c>
      <c r="B4" s="9"/>
      <c r="C4" s="9"/>
      <c r="D4" s="9"/>
      <c r="E4" s="9"/>
      <c r="F4" s="9"/>
      <c r="G4" s="9"/>
    </row>
    <row r="6" spans="1:7" ht="53.25" customHeight="1" x14ac:dyDescent="0.25">
      <c r="A6" s="1" t="s">
        <v>0</v>
      </c>
      <c r="B6" s="6" t="s">
        <v>13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14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29.25" customHeight="1" x14ac:dyDescent="0.25">
      <c r="A8" s="4" t="s">
        <v>1</v>
      </c>
      <c r="B8" s="8">
        <f>B9+B10</f>
        <v>4355548.4000000004</v>
      </c>
      <c r="C8" s="8">
        <f>C9+C10</f>
        <v>4284396.0999999996</v>
      </c>
      <c r="D8" s="8">
        <f t="shared" ref="D8:G8" si="0">D9+D10</f>
        <v>4119985.5999999996</v>
      </c>
      <c r="E8" s="8">
        <f t="shared" si="0"/>
        <v>4182662.6920000003</v>
      </c>
      <c r="F8" s="8">
        <f t="shared" si="0"/>
        <v>4246825.6356800003</v>
      </c>
      <c r="G8" s="8">
        <f t="shared" si="0"/>
        <v>4312523.6491072001</v>
      </c>
    </row>
    <row r="9" spans="1:7" ht="21.75" customHeight="1" x14ac:dyDescent="0.25">
      <c r="A9" s="1" t="s">
        <v>2</v>
      </c>
      <c r="B9" s="7">
        <v>665388.9</v>
      </c>
      <c r="C9" s="7">
        <v>688218.8</v>
      </c>
      <c r="D9" s="7">
        <v>715907.3</v>
      </c>
      <c r="E9" s="7">
        <f>D9*1.04</f>
        <v>744543.59200000006</v>
      </c>
      <c r="F9" s="7">
        <f>E9*1.04</f>
        <v>774325.33568000013</v>
      </c>
      <c r="G9" s="7">
        <f>F9*1.04</f>
        <v>805298.34910720016</v>
      </c>
    </row>
    <row r="10" spans="1:7" ht="22.5" customHeight="1" x14ac:dyDescent="0.25">
      <c r="A10" s="1" t="s">
        <v>3</v>
      </c>
      <c r="B10" s="7">
        <v>3690159.5</v>
      </c>
      <c r="C10" s="7">
        <v>3596177.3</v>
      </c>
      <c r="D10" s="7">
        <v>3404078.3</v>
      </c>
      <c r="E10" s="7">
        <v>3438119.1</v>
      </c>
      <c r="F10" s="7">
        <v>3472500.3</v>
      </c>
      <c r="G10" s="7">
        <v>3507225.3</v>
      </c>
    </row>
    <row r="11" spans="1:7" ht="29.25" customHeight="1" x14ac:dyDescent="0.25">
      <c r="A11" s="4" t="s">
        <v>4</v>
      </c>
      <c r="B11" s="8">
        <v>4390883.9000000004</v>
      </c>
      <c r="C11" s="8">
        <v>4266727.3</v>
      </c>
      <c r="D11" s="8">
        <v>4102319</v>
      </c>
      <c r="E11" s="8">
        <f>E8+E12</f>
        <v>4108208.3328000004</v>
      </c>
      <c r="F11" s="8">
        <f>F8+F12</f>
        <v>4169393.1021120003</v>
      </c>
      <c r="G11" s="8">
        <f>G8+G12</f>
        <v>4231993.8141964804</v>
      </c>
    </row>
    <row r="12" spans="1:7" ht="29.25" customHeight="1" x14ac:dyDescent="0.25">
      <c r="A12" s="1" t="s">
        <v>16</v>
      </c>
      <c r="B12" s="7">
        <f>B8-B11</f>
        <v>-35335.5</v>
      </c>
      <c r="C12" s="7">
        <f>C8-C11</f>
        <v>17668.799999999814</v>
      </c>
      <c r="D12" s="7">
        <f t="shared" ref="D12" si="1">D8-D11</f>
        <v>17666.599999999627</v>
      </c>
      <c r="E12" s="7">
        <f>-E9*0.1</f>
        <v>-74454.359200000006</v>
      </c>
      <c r="F12" s="7">
        <f>-F9*0.1</f>
        <v>-77432.533568000013</v>
      </c>
      <c r="G12" s="7">
        <f>-G9*0.1</f>
        <v>-80529.834910720019</v>
      </c>
    </row>
    <row r="13" spans="1:7" ht="39" customHeight="1" x14ac:dyDescent="0.25">
      <c r="A13" s="5" t="s">
        <v>5</v>
      </c>
      <c r="B13" s="8">
        <f>B14+B15</f>
        <v>35335.5</v>
      </c>
      <c r="C13" s="8">
        <f t="shared" ref="C13:F13" si="2">C14+C15</f>
        <v>-17668.799999999814</v>
      </c>
      <c r="D13" s="8">
        <f t="shared" si="2"/>
        <v>-17666.599999999627</v>
      </c>
      <c r="E13" s="8">
        <f t="shared" si="2"/>
        <v>74454.359200000006</v>
      </c>
      <c r="F13" s="8">
        <f t="shared" si="2"/>
        <v>77432.533568000013</v>
      </c>
      <c r="G13" s="8">
        <f>G14+G15</f>
        <v>80529.834910720019</v>
      </c>
    </row>
    <row r="14" spans="1:7" ht="28.5" customHeight="1" x14ac:dyDescent="0.25">
      <c r="A14" s="1" t="s">
        <v>6</v>
      </c>
      <c r="B14" s="7">
        <f>-B12</f>
        <v>35335.5</v>
      </c>
      <c r="C14" s="7">
        <f t="shared" ref="C14:G14" si="3">-C12</f>
        <v>-17668.799999999814</v>
      </c>
      <c r="D14" s="7">
        <f t="shared" si="3"/>
        <v>-17666.599999999627</v>
      </c>
      <c r="E14" s="7">
        <f t="shared" si="3"/>
        <v>74454.359200000006</v>
      </c>
      <c r="F14" s="7">
        <f t="shared" si="3"/>
        <v>77432.533568000013</v>
      </c>
      <c r="G14" s="7">
        <f t="shared" si="3"/>
        <v>80529.834910720019</v>
      </c>
    </row>
    <row r="15" spans="1:7" ht="34.5" customHeight="1" x14ac:dyDescent="0.25">
      <c r="A15" s="2" t="s">
        <v>7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</sheetData>
  <mergeCells count="3">
    <mergeCell ref="A4:G4"/>
    <mergeCell ref="F1:G1"/>
    <mergeCell ref="F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2024-12-20T03:42:29Z</dcterms:modified>
</cp:coreProperties>
</file>